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<sst xmlns="http://schemas.openxmlformats.org/spreadsheetml/2006/main" count="77" uniqueCount="65">
  <si>
    <t>(Year 1)</t>
  </si>
  <si>
    <t>Pre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</si>
  <si>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</si>
  <si>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</si>
  <si>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</si>
  <si>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</si>
  <si>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</si>
  <si>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</si>
  <si>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</si>
  <si>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</si>
  <si>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</si>
  <si>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</si>
  <si>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</si>
  <si>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</si>
  <si>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Start-Up</t>
  </si>
  <si>
    <t>JAN xx</t>
  </si>
  <si>
    <t>FEB xx</t>
  </si>
  <si>
    <t>MAR xx</t>
  </si>
  <si>
    <t>APR xx</t>
  </si>
  <si>
    <t>MAY xx</t>
  </si>
  <si>
    <t>JUN xx</t>
  </si>
  <si>
    <t>JUL xx</t>
  </si>
  <si>
    <t>AUG xx</t>
  </si>
  <si>
    <t>SEP xx</t>
  </si>
  <si>
    <t>OCT xx</t>
  </si>
  <si>
    <t>NOV xx</t>
  </si>
  <si>
    <t>DEC xx</t>
  </si>
  <si>
    <t>Total</t>
  </si>
  <si>
    <t>CASHFLOW ANALYSIS</t>
  </si>
  <si>
    <t xml:space="preserve"> </t>
  </si>
  <si>
    <t xml:space="preserve">  CASH ON HAND - Beginning</t>
  </si>
  <si>
    <t>CASH RECEIPTS</t>
  </si>
  <si>
    <t xml:space="preserve">  Collection on Sales</t>
  </si>
  <si>
    <t xml:space="preserve">  Loans or Other Cash Injections</t>
  </si>
  <si>
    <t xml:space="preserve">    Bank Loans</t>
  </si>
  <si>
    <t xml:space="preserve">    Owner's Capital</t>
  </si>
  <si>
    <t>TOTAL CASH RECEIPTS</t>
  </si>
  <si>
    <t>TOTAL CASH AVAILABLE</t>
  </si>
  <si>
    <t>CASH PAID OUT</t>
  </si>
  <si>
    <t xml:space="preserve">  Purchases - Merchandise</t>
  </si>
  <si>
    <t xml:space="preserve">  Gross Wages</t>
  </si>
  <si>
    <t xml:space="preserve">  Payroll Expense - Taxes, Etc.</t>
  </si>
  <si>
    <t xml:space="preserve">  Supplies - Office &amp; Operating</t>
  </si>
  <si>
    <t xml:space="preserve">  Repairs &amp; Maintenance</t>
  </si>
  <si>
    <t xml:space="preserve">  Advertising</t>
  </si>
  <si>
    <t xml:space="preserve">  Car, Delivery &amp; Travel</t>
  </si>
  <si>
    <t xml:space="preserve">  Professional Fees - Legal &amp; Acct.</t>
  </si>
  <si>
    <t xml:space="preserve">  Rent</t>
  </si>
  <si>
    <t xml:space="preserve">  Telephone</t>
  </si>
  <si>
    <t xml:space="preserve">  Utilities</t>
  </si>
  <si>
    <t xml:space="preserve">  Insurance &amp; Benefits</t>
  </si>
  <si>
    <t xml:space="preserve">  Bank Fees</t>
  </si>
  <si>
    <t xml:space="preserve">  Equipment Leases</t>
  </si>
  <si>
    <t xml:space="preserve">  Taxes-Real Estate</t>
  </si>
  <si>
    <t xml:space="preserve">  Taxes-Income and Other</t>
  </si>
  <si>
    <t xml:space="preserve">  Interest</t>
  </si>
  <si>
    <t xml:space="preserve">  Other Expenses</t>
  </si>
  <si>
    <t xml:space="preserve">  SUBTOTAL</t>
  </si>
  <si>
    <t xml:space="preserve">  Loan Principal Payment</t>
  </si>
  <si>
    <t xml:space="preserve">  Capital Purchases </t>
  </si>
  <si>
    <t xml:space="preserve">  Other Start-Up Costs</t>
  </si>
  <si>
    <t xml:space="preserve">  Reserve/Escrow/Deposits </t>
  </si>
  <si>
    <t xml:space="preserve">  Owner's Withdrawals</t>
  </si>
  <si>
    <t>TOTAL CASH PAID OUT</t>
  </si>
  <si>
    <t>CASH ON HAND - Ending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</si>
</sst>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</font>
    <font>
      <sz val="12.0"/>
      <color rgb="FF000000"/>
      <name val="Arial"/>
    </font>
    <font>
      <b/>
      <sz val="12.0"/>
      <name val="Arial"/>
    </font>
    <font>
      <sz val="12.0"/>
      <color rgb="FF0000FF"/>
      <name val="Arial"/>
    </font>
    <font>
      <sz val="12.0"/>
      <name val="Arial"/>
    </font>
    <font>
      <b/>
      <i/>
      <sz val="12.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99CCFF"/>
        <bgColor rgb="FF99CCFF"/>
      </patternFill>
    </fill>
  </fills>
  <borders count="11">
    <border/>
    <border>
      <left style="double">
        <color rgb="FF000000"/>
      </left>
      <right style="thin">
        <color rgb="FF000000"/>
      </right>
      <top style="double">
        <color rgb="FF000000"/>
      </top>
      <bottom/>
    </border>
    <border>
      <left style="thin">
        <color rgb="FF000000"/>
      </left>
      <right style="thin">
        <color rgb="FF000000"/>
      </right>
      <top style="double">
        <color rgb="FF000000"/>
      </top>
      <bottom/>
    </border>
    <border>
      <left/>
      <right style="double">
        <color rgb="FF000000"/>
      </right>
      <top style="double">
        <color rgb="FF000000"/>
      </top>
      <bottom/>
    </border>
    <border>
      <left style="double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double">
        <color rgb="FF000000"/>
      </right>
      <top/>
      <bottom/>
    </border>
    <border>
      <left style="double">
        <color rgb="FF000000"/>
      </left>
      <right style="thin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1" fillId="2" fontId="1" numFmtId="37" xfId="0" applyAlignment="1" applyBorder="1" applyFill="1" applyFont="1" applyNumberFormat="1">
      <alignment shrinkToFit="0" vertical="bottom" wrapText="0"/>
    </xf>
    <xf borderId="2" fillId="2" fontId="1" numFmtId="37" xfId="0" applyAlignment="1" applyBorder="1" applyFont="1" applyNumberFormat="1">
      <alignment horizontal="center" shrinkToFit="0" vertical="bottom" wrapText="0"/>
    </xf>
    <xf borderId="3" fillId="2" fontId="1" numFmtId="37" xfId="0" applyAlignment="1" applyBorder="1" applyFont="1" applyNumberForma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4" fillId="2" fontId="1" numFmtId="37" xfId="0" applyAlignment="1" applyBorder="1" applyFont="1" applyNumberFormat="1">
      <alignment horizontal="center" shrinkToFit="0" vertical="bottom" wrapText="0"/>
    </xf>
    <xf borderId="5" fillId="2" fontId="1" numFmtId="37" xfId="0" applyAlignment="1" applyBorder="1" applyFont="1" applyNumberFormat="1">
      <alignment horizontal="center" shrinkToFit="0" vertical="bottom" wrapText="0"/>
    </xf>
    <xf borderId="6" fillId="2" fontId="1" numFmtId="37" xfId="0" applyAlignment="1" applyBorder="1" applyFont="1" applyNumberFormat="1">
      <alignment shrinkToFit="0" vertical="bottom" wrapText="0"/>
    </xf>
    <xf borderId="7" fillId="2" fontId="1" numFmtId="37" xfId="0" applyAlignment="1" applyBorder="1" applyFont="1" applyNumberFormat="1">
      <alignment horizontal="center" shrinkToFit="0" vertical="bottom" wrapText="0"/>
    </xf>
    <xf borderId="8" fillId="2" fontId="1" numFmtId="37" xfId="0" applyAlignment="1" applyBorder="1" applyFont="1" applyNumberFormat="1">
      <alignment horizontal="center" shrinkToFit="0" vertical="bottom" wrapText="0"/>
    </xf>
    <xf borderId="9" fillId="2" fontId="1" numFmtId="37" xfId="0" applyAlignment="1" applyBorder="1" applyFont="1" applyNumberFormat="1">
      <alignment horizontal="center" shrinkToFit="0" vertical="bottom" wrapText="0"/>
    </xf>
    <xf borderId="0" fillId="0" fontId="1" numFmtId="37" xfId="0" applyAlignment="1" applyFont="1" applyNumberFormat="1">
      <alignment horizontal="center" shrinkToFit="0" vertical="bottom" wrapText="0"/>
    </xf>
    <xf borderId="0" fillId="0" fontId="2" numFmtId="37" xfId="0" applyAlignment="1" applyFont="1" applyNumberFormat="1">
      <alignment shrinkToFit="0" vertical="bottom" wrapText="0"/>
    </xf>
    <xf borderId="10" fillId="3" fontId="3" numFmtId="37" xfId="0" applyAlignment="1" applyBorder="1" applyFill="1" applyFont="1" applyNumberFormat="1">
      <alignment shrinkToFit="0" vertical="bottom" wrapText="0"/>
    </xf>
    <xf borderId="10" fillId="3" fontId="1" numFmtId="37" xfId="0" applyAlignment="1" applyBorder="1" applyFont="1" applyNumberFormat="1">
      <alignment shrinkToFit="0" vertical="bottom" wrapText="0"/>
    </xf>
    <xf borderId="0" fillId="0" fontId="1" numFmtId="37" xfId="0" applyAlignment="1" applyFont="1" applyNumberFormat="1">
      <alignment horizontal="right" shrinkToFit="0" vertical="bottom" wrapText="0"/>
    </xf>
    <xf borderId="0" fillId="0" fontId="3" numFmtId="37" xfId="0" applyAlignment="1" applyFont="1" applyNumberFormat="1">
      <alignment shrinkToFit="0" vertical="bottom" wrapText="0"/>
    </xf>
    <xf borderId="10" fillId="0" fontId="1" numFmtId="37" xfId="0" applyAlignment="1" applyBorder="1" applyFont="1" applyNumberFormat="1">
      <alignment shrinkToFit="0" vertical="bottom" wrapText="0"/>
    </xf>
    <xf borderId="10" fillId="0" fontId="3" numFmtId="37" xfId="0" applyAlignment="1" applyBorder="1" applyFont="1" applyNumberFormat="1">
      <alignment shrinkToFit="0" vertical="bottom" wrapText="0"/>
    </xf>
    <xf borderId="10" fillId="0" fontId="4" numFmtId="37" xfId="0" applyAlignment="1" applyBorder="1" applyFont="1" applyNumberFormat="1">
      <alignment shrinkToFit="0" vertical="bottom" wrapText="0"/>
    </xf>
    <xf borderId="0" fillId="0" fontId="4" numFmtId="37" xfId="0" applyAlignment="1" applyFont="1" applyNumberFormat="1">
      <alignment horizontal="right" shrinkToFit="0" vertical="bottom" wrapText="0"/>
    </xf>
    <xf borderId="0" fillId="0" fontId="5" numFmtId="37" xfId="0" applyAlignment="1" applyFont="1" applyNumberFormat="1">
      <alignment shrinkToFit="0" vertical="bottom" wrapText="0"/>
    </xf>
    <xf borderId="10" fillId="4" fontId="3" numFmtId="37" xfId="0" applyAlignment="1" applyBorder="1" applyFill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9.57"/>
    <col customWidth="1" min="2" max="3" width="10.29"/>
    <col customWidth="1" min="4" max="5" width="10.0"/>
    <col customWidth="1" min="6" max="6" width="10.86"/>
    <col customWidth="1" min="7" max="7" width="10.29"/>
    <col customWidth="1" min="8" max="8" width="10.86"/>
    <col customWidth="1" min="9" max="9" width="10.43"/>
    <col customWidth="1" min="10" max="10" width="10.86"/>
    <col customWidth="1" min="11" max="12" width="10.0"/>
    <col customWidth="1" min="13" max="13" width="10.71"/>
    <col customWidth="1" min="14" max="14" width="10.57"/>
    <col customWidth="1" min="15" max="15" width="11.0"/>
    <col customWidth="1" min="16" max="25" width="8.86"/>
    <col customWidth="1" min="26" max="26" width="8.0"/>
  </cols>
  <sheetData>
    <row r="1" ht="15.75" customHeight="1">
      <c r="A1" s="1"/>
      <c r="B1" s="2"/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4" t="s">
        <v>0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1"/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8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5.75" customHeight="1">
      <c r="A3" s="1"/>
      <c r="B3" s="9" t="s">
        <v>14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  <c r="I3" s="10" t="s">
        <v>21</v>
      </c>
      <c r="J3" s="10" t="s">
        <v>22</v>
      </c>
      <c r="K3" s="10" t="s">
        <v>23</v>
      </c>
      <c r="L3" s="10" t="s">
        <v>24</v>
      </c>
      <c r="M3" s="10" t="s">
        <v>25</v>
      </c>
      <c r="N3" s="10" t="s">
        <v>26</v>
      </c>
      <c r="O3" s="11" t="s">
        <v>27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5.75" customHeight="1">
      <c r="A4" s="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5.75" customHeight="1">
      <c r="A5" s="13" t="s">
        <v>28</v>
      </c>
      <c r="B5" s="1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" t="s">
        <v>30</v>
      </c>
      <c r="B6" s="14"/>
      <c r="C6" s="15">
        <f t="shared" ref="C6:N6" si="1">B48</f>
        <v>35000</v>
      </c>
      <c r="D6" s="15">
        <f t="shared" si="1"/>
        <v>31632</v>
      </c>
      <c r="E6" s="15">
        <f t="shared" si="1"/>
        <v>25058</v>
      </c>
      <c r="F6" s="15">
        <f t="shared" si="1"/>
        <v>19266</v>
      </c>
      <c r="G6" s="15">
        <f t="shared" si="1"/>
        <v>17912</v>
      </c>
      <c r="H6" s="15">
        <f t="shared" si="1"/>
        <v>18050</v>
      </c>
      <c r="I6" s="15">
        <f t="shared" si="1"/>
        <v>13666</v>
      </c>
      <c r="J6" s="15">
        <f t="shared" si="1"/>
        <v>10057</v>
      </c>
      <c r="K6" s="15">
        <f t="shared" si="1"/>
        <v>4937</v>
      </c>
      <c r="L6" s="15">
        <f t="shared" si="1"/>
        <v>6585</v>
      </c>
      <c r="M6" s="15">
        <f t="shared" si="1"/>
        <v>12296</v>
      </c>
      <c r="N6" s="15">
        <f t="shared" si="1"/>
        <v>25111</v>
      </c>
      <c r="O6" s="15" t="str">
        <f>B6</f>
        <v/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5.75" customHeight="1">
      <c r="A8" s="13" t="s">
        <v>31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1" t="s">
        <v>32</v>
      </c>
      <c r="B9" s="18"/>
      <c r="C9" s="18">
        <v>21600.0</v>
      </c>
      <c r="D9" s="18">
        <v>14400.0</v>
      </c>
      <c r="E9" s="18">
        <v>19600.0</v>
      </c>
      <c r="F9" s="18">
        <v>25600.0</v>
      </c>
      <c r="G9" s="18">
        <v>28800.0</v>
      </c>
      <c r="H9" s="18">
        <v>20000.0</v>
      </c>
      <c r="I9" s="18">
        <v>20000.0</v>
      </c>
      <c r="J9" s="18">
        <v>16000.0</v>
      </c>
      <c r="K9" s="18">
        <v>32000.0</v>
      </c>
      <c r="L9" s="18">
        <v>40000.0</v>
      </c>
      <c r="M9" s="18">
        <v>56000.0</v>
      </c>
      <c r="N9" s="18">
        <v>76000.0</v>
      </c>
      <c r="O9" s="18">
        <f t="shared" ref="O9:O12" si="2">SUM(B9:N9)</f>
        <v>370000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1" t="s">
        <v>33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>
        <f t="shared" si="2"/>
        <v>0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1" t="s">
        <v>34</v>
      </c>
      <c r="B11" s="18">
        <v>111200.0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0">
        <f t="shared" si="2"/>
        <v>111200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1" t="s">
        <v>35</v>
      </c>
      <c r="B12" s="18">
        <f>45000</f>
        <v>45000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0">
        <f t="shared" si="2"/>
        <v>45000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1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75" customHeight="1">
      <c r="A14" s="13" t="s">
        <v>36</v>
      </c>
      <c r="B14" s="15">
        <f t="shared" ref="B14:O14" si="3">SUM(B9:B13)</f>
        <v>156200</v>
      </c>
      <c r="C14" s="15">
        <f t="shared" si="3"/>
        <v>21600</v>
      </c>
      <c r="D14" s="15">
        <f t="shared" si="3"/>
        <v>14400</v>
      </c>
      <c r="E14" s="15">
        <f t="shared" si="3"/>
        <v>19600</v>
      </c>
      <c r="F14" s="15">
        <f t="shared" si="3"/>
        <v>25600</v>
      </c>
      <c r="G14" s="15">
        <f t="shared" si="3"/>
        <v>28800</v>
      </c>
      <c r="H14" s="15">
        <f t="shared" si="3"/>
        <v>20000</v>
      </c>
      <c r="I14" s="15">
        <f t="shared" si="3"/>
        <v>20000</v>
      </c>
      <c r="J14" s="15">
        <f t="shared" si="3"/>
        <v>16000</v>
      </c>
      <c r="K14" s="15">
        <f t="shared" si="3"/>
        <v>32000</v>
      </c>
      <c r="L14" s="15">
        <f t="shared" si="3"/>
        <v>40000</v>
      </c>
      <c r="M14" s="15">
        <f t="shared" si="3"/>
        <v>56000</v>
      </c>
      <c r="N14" s="15">
        <f t="shared" si="3"/>
        <v>76000</v>
      </c>
      <c r="O14" s="15">
        <f t="shared" si="3"/>
        <v>526200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5.75" customHeight="1">
      <c r="A16" s="13" t="s">
        <v>37</v>
      </c>
      <c r="B16" s="15">
        <f t="shared" ref="B16:O16" si="4">B6+B14</f>
        <v>156200</v>
      </c>
      <c r="C16" s="15">
        <f t="shared" si="4"/>
        <v>56600</v>
      </c>
      <c r="D16" s="15">
        <f t="shared" si="4"/>
        <v>46032</v>
      </c>
      <c r="E16" s="15">
        <f t="shared" si="4"/>
        <v>44658</v>
      </c>
      <c r="F16" s="15">
        <f t="shared" si="4"/>
        <v>44866</v>
      </c>
      <c r="G16" s="15">
        <f t="shared" si="4"/>
        <v>46712</v>
      </c>
      <c r="H16" s="15">
        <f t="shared" si="4"/>
        <v>38050</v>
      </c>
      <c r="I16" s="15">
        <f t="shared" si="4"/>
        <v>33666</v>
      </c>
      <c r="J16" s="15">
        <f t="shared" si="4"/>
        <v>26057</v>
      </c>
      <c r="K16" s="15">
        <f t="shared" si="4"/>
        <v>36937</v>
      </c>
      <c r="L16" s="15">
        <f t="shared" si="4"/>
        <v>46585</v>
      </c>
      <c r="M16" s="15">
        <f t="shared" si="4"/>
        <v>68296</v>
      </c>
      <c r="N16" s="15">
        <f t="shared" si="4"/>
        <v>101111</v>
      </c>
      <c r="O16" s="15">
        <f t="shared" si="4"/>
        <v>526200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5.75" customHeight="1">
      <c r="A18" s="13" t="s">
        <v>38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1" t="s">
        <v>39</v>
      </c>
      <c r="B19" s="18">
        <v>50000.0</v>
      </c>
      <c r="C19" s="18">
        <v>11448.0</v>
      </c>
      <c r="D19" s="18">
        <v>7632.0</v>
      </c>
      <c r="E19" s="18">
        <v>10388.0</v>
      </c>
      <c r="F19" s="18">
        <v>13568.0</v>
      </c>
      <c r="G19" s="18">
        <v>15264.0</v>
      </c>
      <c r="H19" s="18">
        <v>10600.0</v>
      </c>
      <c r="I19" s="18">
        <v>10600.0</v>
      </c>
      <c r="J19" s="18">
        <v>8480.0</v>
      </c>
      <c r="K19" s="18">
        <v>16960.0</v>
      </c>
      <c r="L19" s="18">
        <v>21200.0</v>
      </c>
      <c r="M19" s="19">
        <v>29680.0</v>
      </c>
      <c r="N19" s="19">
        <v>40280.0</v>
      </c>
      <c r="O19" s="19">
        <f t="shared" ref="O19:O36" si="5">SUM(B19:N19)</f>
        <v>246100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1" t="s">
        <v>40</v>
      </c>
      <c r="B20" s="18"/>
      <c r="C20" s="18">
        <v>1600.0</v>
      </c>
      <c r="D20" s="18">
        <v>1600.0</v>
      </c>
      <c r="E20" s="18">
        <v>2000.0</v>
      </c>
      <c r="F20" s="18">
        <v>1600.0</v>
      </c>
      <c r="G20" s="18">
        <v>1600.0</v>
      </c>
      <c r="H20" s="18">
        <v>1800.0</v>
      </c>
      <c r="I20" s="18">
        <v>1280.0</v>
      </c>
      <c r="J20" s="18">
        <v>960.0</v>
      </c>
      <c r="K20" s="18">
        <v>1400.0</v>
      </c>
      <c r="L20" s="18">
        <v>1280.0</v>
      </c>
      <c r="M20" s="19">
        <v>1600.0</v>
      </c>
      <c r="N20" s="19">
        <v>2400.0</v>
      </c>
      <c r="O20" s="19">
        <f t="shared" si="5"/>
        <v>19120</v>
      </c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1" t="s">
        <v>41</v>
      </c>
      <c r="B21" s="18"/>
      <c r="C21" s="18">
        <v>168.0</v>
      </c>
      <c r="D21" s="18">
        <v>168.0</v>
      </c>
      <c r="E21" s="18">
        <v>210.0</v>
      </c>
      <c r="F21" s="18">
        <v>168.0</v>
      </c>
      <c r="G21" s="18">
        <v>168.0</v>
      </c>
      <c r="H21" s="18">
        <v>189.0</v>
      </c>
      <c r="I21" s="18">
        <v>134.0</v>
      </c>
      <c r="J21" s="18">
        <v>101.0</v>
      </c>
      <c r="K21" s="18">
        <v>148.0</v>
      </c>
      <c r="L21" s="18">
        <v>134.0</v>
      </c>
      <c r="M21" s="19">
        <v>168.0</v>
      </c>
      <c r="N21" s="19">
        <v>252.0</v>
      </c>
      <c r="O21" s="19">
        <f t="shared" si="5"/>
        <v>2008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1" t="s">
        <v>42</v>
      </c>
      <c r="B22" s="18"/>
      <c r="C22" s="18">
        <v>142.0</v>
      </c>
      <c r="D22" s="18">
        <v>142.0</v>
      </c>
      <c r="E22" s="18">
        <v>142.0</v>
      </c>
      <c r="F22" s="18">
        <v>142.0</v>
      </c>
      <c r="G22" s="18">
        <v>142.0</v>
      </c>
      <c r="H22" s="18">
        <v>142.0</v>
      </c>
      <c r="I22" s="18">
        <v>142.0</v>
      </c>
      <c r="J22" s="18">
        <v>142.0</v>
      </c>
      <c r="K22" s="18">
        <v>142.0</v>
      </c>
      <c r="L22" s="18">
        <v>142.0</v>
      </c>
      <c r="M22" s="19">
        <v>140.0</v>
      </c>
      <c r="N22" s="19">
        <v>140.0</v>
      </c>
      <c r="O22" s="19">
        <f t="shared" si="5"/>
        <v>1700</v>
      </c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1" t="s">
        <v>43</v>
      </c>
      <c r="B23" s="18"/>
      <c r="C23" s="18">
        <v>125.0</v>
      </c>
      <c r="D23" s="18">
        <v>125.0</v>
      </c>
      <c r="E23" s="18">
        <v>125.0</v>
      </c>
      <c r="F23" s="18">
        <v>125.0</v>
      </c>
      <c r="G23" s="18">
        <v>125.0</v>
      </c>
      <c r="H23" s="18">
        <v>125.0</v>
      </c>
      <c r="I23" s="18">
        <v>125.0</v>
      </c>
      <c r="J23" s="18">
        <v>125.0</v>
      </c>
      <c r="K23" s="18">
        <v>125.0</v>
      </c>
      <c r="L23" s="18">
        <v>125.0</v>
      </c>
      <c r="M23" s="19">
        <v>125.0</v>
      </c>
      <c r="N23" s="19">
        <v>125.0</v>
      </c>
      <c r="O23" s="19">
        <f t="shared" si="5"/>
        <v>1500</v>
      </c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1" t="s">
        <v>44</v>
      </c>
      <c r="B24" s="18"/>
      <c r="C24" s="18">
        <v>1150.0</v>
      </c>
      <c r="D24" s="18">
        <v>1150.0</v>
      </c>
      <c r="E24" s="18">
        <v>1150.0</v>
      </c>
      <c r="F24" s="18">
        <v>1150.0</v>
      </c>
      <c r="G24" s="18">
        <v>1150.0</v>
      </c>
      <c r="H24" s="18">
        <v>1150.0</v>
      </c>
      <c r="I24" s="18">
        <v>1150.0</v>
      </c>
      <c r="J24" s="18">
        <v>1150.0</v>
      </c>
      <c r="K24" s="18">
        <v>1150.0</v>
      </c>
      <c r="L24" s="18">
        <v>1150.0</v>
      </c>
      <c r="M24" s="19">
        <v>1150.0</v>
      </c>
      <c r="N24" s="19">
        <v>1150.0</v>
      </c>
      <c r="O24" s="19">
        <f t="shared" si="5"/>
        <v>13800</v>
      </c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1" t="s">
        <v>45</v>
      </c>
      <c r="B25" s="18"/>
      <c r="C25" s="18" t="str">
        <f t="shared" ref="C25:N25" si="6">C577</f>
        <v/>
      </c>
      <c r="D25" s="18" t="str">
        <f t="shared" si="6"/>
        <v/>
      </c>
      <c r="E25" s="18" t="str">
        <f t="shared" si="6"/>
        <v/>
      </c>
      <c r="F25" s="18" t="str">
        <f t="shared" si="6"/>
        <v/>
      </c>
      <c r="G25" s="18" t="str">
        <f t="shared" si="6"/>
        <v/>
      </c>
      <c r="H25" s="18" t="str">
        <f t="shared" si="6"/>
        <v/>
      </c>
      <c r="I25" s="18" t="str">
        <f t="shared" si="6"/>
        <v/>
      </c>
      <c r="J25" s="18" t="str">
        <f t="shared" si="6"/>
        <v/>
      </c>
      <c r="K25" s="18" t="str">
        <f t="shared" si="6"/>
        <v/>
      </c>
      <c r="L25" s="18" t="str">
        <f t="shared" si="6"/>
        <v/>
      </c>
      <c r="M25" s="19" t="str">
        <f t="shared" si="6"/>
        <v/>
      </c>
      <c r="N25" s="19" t="str">
        <f t="shared" si="6"/>
        <v/>
      </c>
      <c r="O25" s="19">
        <f t="shared" si="5"/>
        <v>0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1" t="s">
        <v>46</v>
      </c>
      <c r="B26" s="18"/>
      <c r="C26" s="18">
        <v>220.0</v>
      </c>
      <c r="D26" s="18">
        <v>70.0</v>
      </c>
      <c r="E26" s="18">
        <v>1270.0</v>
      </c>
      <c r="F26" s="18">
        <v>70.0</v>
      </c>
      <c r="G26" s="18">
        <v>70.0</v>
      </c>
      <c r="H26" s="18">
        <v>270.0</v>
      </c>
      <c r="I26" s="18">
        <v>70.0</v>
      </c>
      <c r="J26" s="18">
        <v>70.0</v>
      </c>
      <c r="K26" s="18">
        <v>270.0</v>
      </c>
      <c r="L26" s="18">
        <v>70.0</v>
      </c>
      <c r="M26" s="19">
        <v>70.0</v>
      </c>
      <c r="N26" s="19">
        <v>270.0</v>
      </c>
      <c r="O26" s="19">
        <f t="shared" si="5"/>
        <v>2790</v>
      </c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1" t="s">
        <v>47</v>
      </c>
      <c r="B27" s="18"/>
      <c r="C27" s="18">
        <v>3000.0</v>
      </c>
      <c r="D27" s="18">
        <v>3000.0</v>
      </c>
      <c r="E27" s="18">
        <v>3000.0</v>
      </c>
      <c r="F27" s="18">
        <v>3000.0</v>
      </c>
      <c r="G27" s="18">
        <v>3000.0</v>
      </c>
      <c r="H27" s="18">
        <v>3000.0</v>
      </c>
      <c r="I27" s="18">
        <v>3000.0</v>
      </c>
      <c r="J27" s="18">
        <v>3000.0</v>
      </c>
      <c r="K27" s="18">
        <v>3000.0</v>
      </c>
      <c r="L27" s="18">
        <v>3000.0</v>
      </c>
      <c r="M27" s="19">
        <v>3000.0</v>
      </c>
      <c r="N27" s="19">
        <v>3000.0</v>
      </c>
      <c r="O27" s="19">
        <f t="shared" si="5"/>
        <v>36000</v>
      </c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1" t="s">
        <v>48</v>
      </c>
      <c r="B28" s="18"/>
      <c r="C28" s="18">
        <v>155.0</v>
      </c>
      <c r="D28" s="18">
        <v>155.0</v>
      </c>
      <c r="E28" s="18">
        <v>155.0</v>
      </c>
      <c r="F28" s="18">
        <v>155.0</v>
      </c>
      <c r="G28" s="18">
        <v>155.0</v>
      </c>
      <c r="H28" s="18">
        <v>155.0</v>
      </c>
      <c r="I28" s="18">
        <v>155.0</v>
      </c>
      <c r="J28" s="18">
        <v>155.0</v>
      </c>
      <c r="K28" s="18">
        <v>155.0</v>
      </c>
      <c r="L28" s="18">
        <v>155.0</v>
      </c>
      <c r="M28" s="19">
        <v>155.0</v>
      </c>
      <c r="N28" s="19">
        <v>155.0</v>
      </c>
      <c r="O28" s="19">
        <f t="shared" si="5"/>
        <v>1860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1" t="s">
        <v>49</v>
      </c>
      <c r="B29" s="18"/>
      <c r="C29" s="18">
        <v>330.0</v>
      </c>
      <c r="D29" s="18">
        <v>330.0</v>
      </c>
      <c r="E29" s="18">
        <v>330.0</v>
      </c>
      <c r="F29" s="18">
        <v>330.0</v>
      </c>
      <c r="G29" s="18">
        <v>330.0</v>
      </c>
      <c r="H29" s="18">
        <v>330.0</v>
      </c>
      <c r="I29" s="18">
        <v>330.0</v>
      </c>
      <c r="J29" s="18">
        <v>330.0</v>
      </c>
      <c r="K29" s="18">
        <v>330.0</v>
      </c>
      <c r="L29" s="18">
        <v>330.0</v>
      </c>
      <c r="M29" s="19">
        <v>330.0</v>
      </c>
      <c r="N29" s="19">
        <v>330.0</v>
      </c>
      <c r="O29" s="19">
        <f t="shared" si="5"/>
        <v>3960</v>
      </c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1" t="s">
        <v>50</v>
      </c>
      <c r="B30" s="18"/>
      <c r="C30" s="18">
        <v>290.0</v>
      </c>
      <c r="D30" s="18">
        <v>290.0</v>
      </c>
      <c r="E30" s="18">
        <v>290.0</v>
      </c>
      <c r="F30" s="18">
        <v>290.0</v>
      </c>
      <c r="G30" s="18">
        <v>290.0</v>
      </c>
      <c r="H30" s="18">
        <v>290.0</v>
      </c>
      <c r="I30" s="18">
        <v>290.0</v>
      </c>
      <c r="J30" s="18">
        <v>290.0</v>
      </c>
      <c r="K30" s="18">
        <v>290.0</v>
      </c>
      <c r="L30" s="18">
        <v>290.0</v>
      </c>
      <c r="M30" s="19">
        <v>290.0</v>
      </c>
      <c r="N30" s="19">
        <v>290.0</v>
      </c>
      <c r="O30" s="19">
        <f t="shared" si="5"/>
        <v>3480</v>
      </c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1" t="s">
        <v>51</v>
      </c>
      <c r="B31" s="18"/>
      <c r="C31" s="18">
        <v>106.0</v>
      </c>
      <c r="D31" s="18">
        <v>78.0</v>
      </c>
      <c r="E31" s="18">
        <v>98.0</v>
      </c>
      <c r="F31" s="18">
        <v>122.0</v>
      </c>
      <c r="G31" s="18">
        <v>135.0</v>
      </c>
      <c r="H31" s="18">
        <v>100.0</v>
      </c>
      <c r="I31" s="18">
        <v>100.0</v>
      </c>
      <c r="J31" s="18">
        <v>84.0</v>
      </c>
      <c r="K31" s="18">
        <v>148.0</v>
      </c>
      <c r="L31" s="18">
        <v>180.0</v>
      </c>
      <c r="M31" s="19">
        <v>245.0</v>
      </c>
      <c r="N31" s="19">
        <v>324.0</v>
      </c>
      <c r="O31" s="19">
        <f t="shared" si="5"/>
        <v>1720</v>
      </c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1" t="s">
        <v>52</v>
      </c>
      <c r="B32" s="18"/>
      <c r="C32" s="18">
        <v>30.0</v>
      </c>
      <c r="D32" s="18">
        <v>30.0</v>
      </c>
      <c r="E32" s="18">
        <v>30.0</v>
      </c>
      <c r="F32" s="18">
        <v>30.0</v>
      </c>
      <c r="G32" s="18">
        <v>30.0</v>
      </c>
      <c r="H32" s="18">
        <v>30.0</v>
      </c>
      <c r="I32" s="18">
        <v>30.0</v>
      </c>
      <c r="J32" s="18">
        <v>30.0</v>
      </c>
      <c r="K32" s="18">
        <v>30.0</v>
      </c>
      <c r="L32" s="18">
        <v>30.0</v>
      </c>
      <c r="M32" s="19">
        <v>30.0</v>
      </c>
      <c r="N32" s="19">
        <v>30.0</v>
      </c>
      <c r="O32" s="19">
        <f t="shared" si="5"/>
        <v>360</v>
      </c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1" t="s">
        <v>53</v>
      </c>
      <c r="B33" s="18"/>
      <c r="C33" s="18" t="str">
        <f t="shared" ref="C33:N33" si="7">C664</f>
        <v/>
      </c>
      <c r="D33" s="18" t="str">
        <f t="shared" si="7"/>
        <v/>
      </c>
      <c r="E33" s="18" t="str">
        <f t="shared" si="7"/>
        <v/>
      </c>
      <c r="F33" s="18" t="str">
        <f t="shared" si="7"/>
        <v/>
      </c>
      <c r="G33" s="18" t="str">
        <f t="shared" si="7"/>
        <v/>
      </c>
      <c r="H33" s="18" t="str">
        <f t="shared" si="7"/>
        <v/>
      </c>
      <c r="I33" s="18" t="str">
        <f t="shared" si="7"/>
        <v/>
      </c>
      <c r="J33" s="18" t="str">
        <f t="shared" si="7"/>
        <v/>
      </c>
      <c r="K33" s="18" t="str">
        <f t="shared" si="7"/>
        <v/>
      </c>
      <c r="L33" s="18" t="str">
        <f t="shared" si="7"/>
        <v/>
      </c>
      <c r="M33" s="19" t="str">
        <f t="shared" si="7"/>
        <v/>
      </c>
      <c r="N33" s="19" t="str">
        <f t="shared" si="7"/>
        <v/>
      </c>
      <c r="O33" s="19">
        <f t="shared" si="5"/>
        <v>0</v>
      </c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1" t="s">
        <v>54</v>
      </c>
      <c r="B34" s="18"/>
      <c r="C34" s="18" t="str">
        <f t="shared" ref="C34:N34" si="8">C683</f>
        <v/>
      </c>
      <c r="D34" s="18" t="str">
        <f t="shared" si="8"/>
        <v/>
      </c>
      <c r="E34" s="18" t="str">
        <f t="shared" si="8"/>
        <v/>
      </c>
      <c r="F34" s="18" t="str">
        <f t="shared" si="8"/>
        <v/>
      </c>
      <c r="G34" s="18" t="str">
        <f t="shared" si="8"/>
        <v/>
      </c>
      <c r="H34" s="18" t="str">
        <f t="shared" si="8"/>
        <v/>
      </c>
      <c r="I34" s="18" t="str">
        <f t="shared" si="8"/>
        <v/>
      </c>
      <c r="J34" s="18" t="str">
        <f t="shared" si="8"/>
        <v/>
      </c>
      <c r="K34" s="18" t="str">
        <f t="shared" si="8"/>
        <v/>
      </c>
      <c r="L34" s="18" t="str">
        <f t="shared" si="8"/>
        <v/>
      </c>
      <c r="M34" s="19" t="str">
        <f t="shared" si="8"/>
        <v/>
      </c>
      <c r="N34" s="19" t="str">
        <f t="shared" si="8"/>
        <v/>
      </c>
      <c r="O34" s="19">
        <f t="shared" si="5"/>
        <v>0</v>
      </c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1" t="s">
        <v>55</v>
      </c>
      <c r="B35" s="18"/>
      <c r="C35" s="18">
        <v>649.0</v>
      </c>
      <c r="D35" s="18">
        <v>643.0</v>
      </c>
      <c r="E35" s="18">
        <v>637.0</v>
      </c>
      <c r="F35" s="18">
        <v>631.0</v>
      </c>
      <c r="G35" s="18">
        <v>624.0</v>
      </c>
      <c r="H35" s="18">
        <v>618.0</v>
      </c>
      <c r="I35" s="18">
        <v>612.0</v>
      </c>
      <c r="J35" s="18">
        <v>606.0</v>
      </c>
      <c r="K35" s="18">
        <v>600.0</v>
      </c>
      <c r="L35" s="18">
        <v>593.0</v>
      </c>
      <c r="M35" s="19">
        <v>587.0</v>
      </c>
      <c r="N35" s="19">
        <v>580.0</v>
      </c>
      <c r="O35" s="19">
        <f t="shared" si="5"/>
        <v>7380</v>
      </c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1" t="s">
        <v>56</v>
      </c>
      <c r="B36" s="18"/>
      <c r="C36" s="18">
        <v>25.0</v>
      </c>
      <c r="D36" s="18">
        <v>25.0</v>
      </c>
      <c r="E36" s="18">
        <v>25.0</v>
      </c>
      <c r="F36" s="18">
        <v>25.0</v>
      </c>
      <c r="G36" s="18">
        <v>25.0</v>
      </c>
      <c r="H36" s="18">
        <v>25.0</v>
      </c>
      <c r="I36" s="18">
        <v>25.0</v>
      </c>
      <c r="J36" s="18">
        <v>25.0</v>
      </c>
      <c r="K36" s="18">
        <v>25.0</v>
      </c>
      <c r="L36" s="18">
        <v>25.0</v>
      </c>
      <c r="M36" s="19">
        <v>25.0</v>
      </c>
      <c r="N36" s="19">
        <v>25.0</v>
      </c>
      <c r="O36" s="19">
        <f t="shared" si="5"/>
        <v>300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13" t="s">
        <v>57</v>
      </c>
      <c r="B38" s="14">
        <f t="shared" ref="B38:O38" si="9">SUM(B19:B37)</f>
        <v>50000</v>
      </c>
      <c r="C38" s="14">
        <f t="shared" si="9"/>
        <v>19438</v>
      </c>
      <c r="D38" s="14">
        <f t="shared" si="9"/>
        <v>15438</v>
      </c>
      <c r="E38" s="14">
        <f t="shared" si="9"/>
        <v>19850</v>
      </c>
      <c r="F38" s="14">
        <f t="shared" si="9"/>
        <v>21406</v>
      </c>
      <c r="G38" s="14">
        <f t="shared" si="9"/>
        <v>23108</v>
      </c>
      <c r="H38" s="14">
        <f t="shared" si="9"/>
        <v>18824</v>
      </c>
      <c r="I38" s="14">
        <f t="shared" si="9"/>
        <v>18043</v>
      </c>
      <c r="J38" s="14">
        <f t="shared" si="9"/>
        <v>15548</v>
      </c>
      <c r="K38" s="14">
        <f t="shared" si="9"/>
        <v>24773</v>
      </c>
      <c r="L38" s="14">
        <f t="shared" si="9"/>
        <v>28704</v>
      </c>
      <c r="M38" s="14">
        <f t="shared" si="9"/>
        <v>37595</v>
      </c>
      <c r="N38" s="14">
        <f t="shared" si="9"/>
        <v>49351</v>
      </c>
      <c r="O38" s="14">
        <f t="shared" si="9"/>
        <v>342078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1" t="s">
        <v>58</v>
      </c>
      <c r="B40" s="18"/>
      <c r="C40" s="18">
        <v>1030.0</v>
      </c>
      <c r="D40" s="18">
        <v>1036.0</v>
      </c>
      <c r="E40" s="18">
        <v>1042.0</v>
      </c>
      <c r="F40" s="18">
        <v>1048.0</v>
      </c>
      <c r="G40" s="18">
        <v>1054.0</v>
      </c>
      <c r="H40" s="18">
        <v>1060.0</v>
      </c>
      <c r="I40" s="18">
        <v>1066.0</v>
      </c>
      <c r="J40" s="18">
        <v>1072.0</v>
      </c>
      <c r="K40" s="18">
        <v>1079.0</v>
      </c>
      <c r="L40" s="18">
        <v>1085.0</v>
      </c>
      <c r="M40" s="19">
        <v>1090.0</v>
      </c>
      <c r="N40" s="19">
        <v>1098.0</v>
      </c>
      <c r="O40" s="20">
        <f t="shared" ref="O40:O44" si="10">SUM(B40:N40)</f>
        <v>12760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1" t="s">
        <v>59</v>
      </c>
      <c r="B41" s="18">
        <v>60000.0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9"/>
      <c r="N41" s="19"/>
      <c r="O41" s="20">
        <f t="shared" si="10"/>
        <v>60000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1" t="s">
        <v>60</v>
      </c>
      <c r="B42" s="18">
        <v>8100.0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9"/>
      <c r="N42" s="19"/>
      <c r="O42" s="19">
        <f t="shared" si="10"/>
        <v>8100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1" t="s">
        <v>61</v>
      </c>
      <c r="B43" s="18">
        <v>3100.0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9"/>
      <c r="N43" s="19"/>
      <c r="O43" s="20">
        <f t="shared" si="10"/>
        <v>3100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1" t="s">
        <v>62</v>
      </c>
      <c r="B44" s="18"/>
      <c r="C44" s="18">
        <v>4500.0</v>
      </c>
      <c r="D44" s="18">
        <v>4500.0</v>
      </c>
      <c r="E44" s="18">
        <v>4500.0</v>
      </c>
      <c r="F44" s="18">
        <v>4500.0</v>
      </c>
      <c r="G44" s="18">
        <v>4500.0</v>
      </c>
      <c r="H44" s="18">
        <v>4500.0</v>
      </c>
      <c r="I44" s="18">
        <v>4500.0</v>
      </c>
      <c r="J44" s="18">
        <v>4500.0</v>
      </c>
      <c r="K44" s="18">
        <v>4500.0</v>
      </c>
      <c r="L44" s="18">
        <v>4500.0</v>
      </c>
      <c r="M44" s="19">
        <v>4500.0</v>
      </c>
      <c r="N44" s="19">
        <v>4500.0</v>
      </c>
      <c r="O44" s="20">
        <f t="shared" si="10"/>
        <v>54000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13" t="s">
        <v>63</v>
      </c>
      <c r="B46" s="14">
        <f t="shared" ref="B46:O46" si="11">SUM(B38:B45)</f>
        <v>121200</v>
      </c>
      <c r="C46" s="14">
        <f t="shared" si="11"/>
        <v>24968</v>
      </c>
      <c r="D46" s="14">
        <f t="shared" si="11"/>
        <v>20974</v>
      </c>
      <c r="E46" s="14">
        <f t="shared" si="11"/>
        <v>25392</v>
      </c>
      <c r="F46" s="14">
        <f t="shared" si="11"/>
        <v>26954</v>
      </c>
      <c r="G46" s="14">
        <f t="shared" si="11"/>
        <v>28662</v>
      </c>
      <c r="H46" s="14">
        <f t="shared" si="11"/>
        <v>24384</v>
      </c>
      <c r="I46" s="14">
        <f t="shared" si="11"/>
        <v>23609</v>
      </c>
      <c r="J46" s="14">
        <f t="shared" si="11"/>
        <v>21120</v>
      </c>
      <c r="K46" s="14">
        <f t="shared" si="11"/>
        <v>30352</v>
      </c>
      <c r="L46" s="14">
        <f t="shared" si="11"/>
        <v>34289</v>
      </c>
      <c r="M46" s="14">
        <f t="shared" si="11"/>
        <v>43185</v>
      </c>
      <c r="N46" s="14">
        <f t="shared" si="11"/>
        <v>54949</v>
      </c>
      <c r="O46" s="14">
        <f t="shared" si="11"/>
        <v>480038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22" t="s">
        <v>64</v>
      </c>
      <c r="B48" s="23">
        <f t="shared" ref="B48:O48" si="12">B16-B46</f>
        <v>35000</v>
      </c>
      <c r="C48" s="23">
        <f t="shared" si="12"/>
        <v>31632</v>
      </c>
      <c r="D48" s="23">
        <f t="shared" si="12"/>
        <v>25058</v>
      </c>
      <c r="E48" s="23">
        <f t="shared" si="12"/>
        <v>19266</v>
      </c>
      <c r="F48" s="23">
        <f t="shared" si="12"/>
        <v>17912</v>
      </c>
      <c r="G48" s="23">
        <f t="shared" si="12"/>
        <v>18050</v>
      </c>
      <c r="H48" s="23">
        <f t="shared" si="12"/>
        <v>13666</v>
      </c>
      <c r="I48" s="23">
        <f t="shared" si="12"/>
        <v>10057</v>
      </c>
      <c r="J48" s="23">
        <f t="shared" si="12"/>
        <v>4937</v>
      </c>
      <c r="K48" s="23">
        <f t="shared" si="12"/>
        <v>6585</v>
      </c>
      <c r="L48" s="23">
        <f t="shared" si="12"/>
        <v>12296</v>
      </c>
      <c r="M48" s="23">
        <f t="shared" si="12"/>
        <v>25111</v>
      </c>
      <c r="N48" s="23">
        <f t="shared" si="12"/>
        <v>46162</v>
      </c>
      <c r="O48" s="23">
        <f t="shared" si="12"/>
        <v>46162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